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B522753\Documents\Concrete\"/>
    </mc:Choice>
  </mc:AlternateContent>
  <xr:revisionPtr revIDLastSave="0" documentId="8_{8233EB8C-694A-4F62-9D6A-76515CA3A2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-Bar 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" l="1"/>
  <c r="F7" i="1" l="1"/>
  <c r="Q23" i="1"/>
  <c r="Q30" i="1"/>
  <c r="Q32" i="1" s="1"/>
  <c r="Q34" i="1"/>
  <c r="Q36" i="1"/>
  <c r="Q38" i="1"/>
  <c r="Q43" i="1"/>
  <c r="Q44" i="1"/>
  <c r="Q46" i="1" s="1"/>
  <c r="Q45" i="1"/>
  <c r="S45" i="1" l="1"/>
  <c r="O59" i="1" s="1"/>
  <c r="Q59" i="1" s="1"/>
  <c r="Q39" i="1"/>
  <c r="S38" i="1" s="1"/>
  <c r="C45" i="1" s="1"/>
  <c r="G45" i="1" s="1"/>
  <c r="Q35" i="1"/>
  <c r="S34" i="1" s="1"/>
  <c r="C43" i="1" s="1"/>
  <c r="Q37" i="1"/>
  <c r="S36" i="1" s="1"/>
  <c r="C44" i="1" s="1"/>
  <c r="S43" i="1"/>
  <c r="O54" i="1" l="1"/>
  <c r="M18" i="1"/>
  <c r="M54" i="1"/>
  <c r="O18" i="1"/>
  <c r="O58" i="1"/>
  <c r="Q58" i="1" s="1"/>
  <c r="S59" i="1" s="1"/>
  <c r="O53" i="1"/>
  <c r="Q54" i="1" l="1"/>
  <c r="M53" i="1"/>
  <c r="Q53" i="1" s="1"/>
  <c r="Q18" i="1" l="1"/>
  <c r="S54" i="1" s="1"/>
  <c r="C38" i="1" l="1"/>
  <c r="C39" i="1" s="1"/>
  <c r="E43" i="1" s="1"/>
  <c r="G43" i="1" s="1"/>
  <c r="E38" i="1" l="1"/>
  <c r="E39" i="1" s="1"/>
  <c r="K18" i="1" s="1"/>
  <c r="E44" i="1" l="1"/>
  <c r="G44" i="1" s="1"/>
  <c r="E53" i="1" s="1"/>
  <c r="I18" i="1" s="1"/>
</calcChain>
</file>

<file path=xl/sharedStrings.xml><?xml version="1.0" encoding="utf-8"?>
<sst xmlns="http://schemas.openxmlformats.org/spreadsheetml/2006/main" count="173" uniqueCount="106">
  <si>
    <t>A CALCULATION WORKSHEET</t>
  </si>
  <si>
    <t>Date:</t>
  </si>
  <si>
    <t>Tech.:</t>
  </si>
  <si>
    <t>F.S. #:</t>
  </si>
  <si>
    <t>Date Sampled</t>
  </si>
  <si>
    <t>Lab Number</t>
  </si>
  <si>
    <t>Test</t>
  </si>
  <si>
    <t>Sequence</t>
  </si>
  <si>
    <t>Code</t>
  </si>
  <si>
    <t>Quantity</t>
  </si>
  <si>
    <t xml:space="preserve">Item </t>
  </si>
  <si>
    <t>Number</t>
  </si>
  <si>
    <t>Plant Source</t>
  </si>
  <si>
    <t>Transmit Date</t>
  </si>
  <si>
    <t>1st</t>
  </si>
  <si>
    <t>2nd</t>
  </si>
  <si>
    <t>3rd</t>
  </si>
  <si>
    <t>4th</t>
  </si>
  <si>
    <t>5th</t>
  </si>
  <si>
    <t>6th</t>
  </si>
  <si>
    <t>7th</t>
  </si>
  <si>
    <t>8th</t>
  </si>
  <si>
    <t>Aggregate</t>
  </si>
  <si>
    <t>Source Code</t>
  </si>
  <si>
    <t xml:space="preserve">Design </t>
  </si>
  <si>
    <t>AASHTO Size</t>
  </si>
  <si>
    <t>Smallest</t>
  </si>
  <si>
    <t>Target</t>
  </si>
  <si>
    <t>Unit</t>
  </si>
  <si>
    <t>Weight</t>
  </si>
  <si>
    <t>Actual</t>
  </si>
  <si>
    <t>A-bar</t>
  </si>
  <si>
    <t>Face Fracture</t>
  </si>
  <si>
    <t>% One</t>
  </si>
  <si>
    <t>% Two</t>
  </si>
  <si>
    <t>FA</t>
  </si>
  <si>
    <t>CA</t>
  </si>
  <si>
    <t>LL</t>
  </si>
  <si>
    <t>PL</t>
  </si>
  <si>
    <t>Total</t>
  </si>
  <si>
    <t>PI</t>
  </si>
  <si>
    <t>P/F/N</t>
  </si>
  <si>
    <t>Plant Name:</t>
  </si>
  <si>
    <t>Class of Concrete:</t>
  </si>
  <si>
    <t>Technician:</t>
  </si>
  <si>
    <t>Date</t>
  </si>
  <si>
    <t>Cmnt Fact</t>
  </si>
  <si>
    <t>Source Fine Agg.</t>
  </si>
  <si>
    <t>Field Sample #</t>
  </si>
  <si>
    <t>Cement</t>
  </si>
  <si>
    <t>Sieves</t>
  </si>
  <si>
    <t>Solid A's</t>
  </si>
  <si>
    <t>Total Mass of Each solid at SSD in One</t>
  </si>
  <si>
    <t>=</t>
  </si>
  <si>
    <t>*Include Mass of Fly Ash When Used</t>
  </si>
  <si>
    <t xml:space="preserve">Solid Fraction </t>
  </si>
  <si>
    <t>Each Solid A</t>
  </si>
  <si>
    <t>M   of Concrete From Mix Design</t>
  </si>
  <si>
    <t>M</t>
  </si>
  <si>
    <t xml:space="preserve">M   + M    </t>
  </si>
  <si>
    <t>*M</t>
  </si>
  <si>
    <t>x</t>
  </si>
  <si>
    <t>Fine Agg</t>
  </si>
  <si>
    <t>A</t>
  </si>
  <si>
    <t xml:space="preserve">F     </t>
  </si>
  <si>
    <t>Total Aggregate (0.01)</t>
  </si>
  <si>
    <t>Adjusted</t>
  </si>
  <si>
    <t>CA + FA</t>
  </si>
  <si>
    <t>Max. Allowed</t>
  </si>
  <si>
    <t>A Total Solids</t>
  </si>
  <si>
    <t>Target A</t>
  </si>
  <si>
    <t>A Tolerance =</t>
  </si>
  <si>
    <t>Total A P/F</t>
  </si>
  <si>
    <t>A   +A  +A</t>
  </si>
  <si>
    <t>WEST VIRGINIA DIVISION OF HIGHWAYS</t>
  </si>
  <si>
    <t>MATERIALS CONTROL SOILS &amp; TESTING</t>
  </si>
  <si>
    <t>Bitumen Content</t>
  </si>
  <si>
    <t xml:space="preserve"> F   or  F</t>
  </si>
  <si>
    <t>Fractional Part of Each Solid (0.001)</t>
  </si>
  <si>
    <t>3/4" in % pass</t>
  </si>
  <si>
    <t>1 1/2 in % pass</t>
  </si>
  <si>
    <t>3/8 in. % pass</t>
  </si>
  <si>
    <t>8  % pass</t>
  </si>
  <si>
    <t>16  % pass</t>
  </si>
  <si>
    <t>30  % pass</t>
  </si>
  <si>
    <t>50  % pass</t>
  </si>
  <si>
    <t>100  % pass</t>
  </si>
  <si>
    <t>Sieve 100%</t>
  </si>
  <si>
    <t>Max. Allowed = 2.1%</t>
  </si>
  <si>
    <t>200  % pass</t>
  </si>
  <si>
    <t>lbs.</t>
  </si>
  <si>
    <t>Fractional Part of Course and Fine Agg. (0.001)</t>
  </si>
  <si>
    <t>4  % pass</t>
  </si>
  <si>
    <t>Source Coarse Agg.</t>
  </si>
  <si>
    <t>Adjusted and Maximum Minus 200. Based on Fractional Part of</t>
  </si>
  <si>
    <t>200 % pass</t>
  </si>
  <si>
    <t>-200 Spec Limit</t>
  </si>
  <si>
    <t>Total - 200</t>
  </si>
  <si>
    <t>#200</t>
  </si>
  <si>
    <t>Coarse Agg</t>
  </si>
  <si>
    <t>`</t>
  </si>
  <si>
    <t xml:space="preserve"> </t>
  </si>
  <si>
    <t>Project Number</t>
  </si>
  <si>
    <t xml:space="preserve">  </t>
  </si>
  <si>
    <t>Form T-301</t>
  </si>
  <si>
    <t>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</si>
</sst>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mm/dd/yy;@"/>
  </numFmts>
  <fonts count="6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9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165" fontId="4" fillId="0" borderId="1" xfId="1" applyNumberFormat="1" applyFont="1" applyBorder="1" applyAlignment="1" applyProtection="1">
      <alignment horizontal="center"/>
    </xf>
    <xf numFmtId="0" fontId="3" fillId="0" borderId="0" xfId="0" applyFont="1"/>
    <xf numFmtId="0" fontId="4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165" fontId="4" fillId="0" borderId="1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right"/>
    </xf>
    <xf numFmtId="2" fontId="4" fillId="0" borderId="1" xfId="0" applyNumberFormat="1" applyFont="1" applyBorder="1" applyAlignment="1">
      <alignment horizontal="center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14" fontId="4" fillId="3" borderId="1" xfId="0" applyNumberFormat="1" applyFont="1" applyFill="1" applyBorder="1" applyAlignment="1" applyProtection="1">
      <alignment horizontal="center"/>
      <protection locked="0"/>
    </xf>
    <xf numFmtId="167" fontId="4" fillId="4" borderId="1" xfId="0" applyNumberFormat="1" applyFont="1" applyFill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/>
      <protection locked="0"/>
    </xf>
    <xf numFmtId="0" fontId="4" fillId="4" borderId="1" xfId="0" quotePrefix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9" fontId="4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2" fillId="4" borderId="1" xfId="0" quotePrefix="1" applyFont="1" applyFill="1" applyBorder="1" applyAlignment="1" applyProtection="1">
      <alignment horizontal="center"/>
      <protection locked="0"/>
    </xf>
    <xf numFmtId="167" fontId="4" fillId="4" borderId="1" xfId="0" applyNumberFormat="1" applyFont="1" applyFill="1" applyBorder="1" applyAlignment="1" applyProtection="1">
      <alignment horizontal="center"/>
      <protection locked="0"/>
    </xf>
    <xf numFmtId="166" fontId="4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38</xdr:row>
      <xdr:rowOff>38100</xdr:rowOff>
    </xdr:from>
    <xdr:to>
      <xdr:col>0</xdr:col>
      <xdr:colOff>419100</xdr:colOff>
      <xdr:row>38</xdr:row>
      <xdr:rowOff>38100</xdr:rowOff>
    </xdr:to>
    <xdr:sp macro="" textlink="">
      <xdr:nvSpPr>
        <xdr:cNvPr id="17091" name="Line 1">
          <a:extLst>
            <a:ext uri="{FF2B5EF4-FFF2-40B4-BE49-F238E27FC236}">
              <a16:creationId xmlns:a16="http://schemas.microsoft.com/office/drawing/2014/main" id="{00000000-0008-0000-0000-0000C3420000}"/>
            </a:ext>
          </a:extLst>
        </xdr:cNvPr>
        <xdr:cNvSpPr>
          <a:spLocks noChangeShapeType="1"/>
        </xdr:cNvSpPr>
      </xdr:nvSpPr>
      <xdr:spPr bwMode="auto">
        <a:xfrm>
          <a:off x="381000" y="57435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295275</xdr:colOff>
      <xdr:row>27</xdr:row>
      <xdr:rowOff>104775</xdr:rowOff>
    </xdr:from>
    <xdr:to>
      <xdr:col>14</xdr:col>
      <xdr:colOff>504825</xdr:colOff>
      <xdr:row>29</xdr:row>
      <xdr:rowOff>28575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857750" y="4133850"/>
          <a:ext cx="2095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    fa</a:t>
          </a:r>
        </a:p>
      </xdr:txBody>
    </xdr:sp>
    <xdr:clientData/>
  </xdr:twoCellAnchor>
  <xdr:twoCellAnchor>
    <xdr:from>
      <xdr:col>14</xdr:col>
      <xdr:colOff>276225</xdr:colOff>
      <xdr:row>27</xdr:row>
      <xdr:rowOff>57150</xdr:rowOff>
    </xdr:from>
    <xdr:to>
      <xdr:col>14</xdr:col>
      <xdr:colOff>523875</xdr:colOff>
      <xdr:row>28</xdr:row>
      <xdr:rowOff>85725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838700" y="4086225"/>
          <a:ext cx="2476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314325</xdr:colOff>
      <xdr:row>29</xdr:row>
      <xdr:rowOff>57150</xdr:rowOff>
    </xdr:from>
    <xdr:to>
      <xdr:col>15</xdr:col>
      <xdr:colOff>19050</xdr:colOff>
      <xdr:row>30</xdr:row>
      <xdr:rowOff>114300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876800" y="4391025"/>
          <a:ext cx="323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66675</xdr:colOff>
      <xdr:row>29</xdr:row>
      <xdr:rowOff>57150</xdr:rowOff>
    </xdr:from>
    <xdr:to>
      <xdr:col>14</xdr:col>
      <xdr:colOff>304800</xdr:colOff>
      <xdr:row>30</xdr:row>
      <xdr:rowOff>114300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629150" y="4391025"/>
          <a:ext cx="2381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   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304800</xdr:colOff>
      <xdr:row>30</xdr:row>
      <xdr:rowOff>57150</xdr:rowOff>
    </xdr:from>
    <xdr:to>
      <xdr:col>14</xdr:col>
      <xdr:colOff>504825</xdr:colOff>
      <xdr:row>31</xdr:row>
      <xdr:rowOff>123825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867275" y="4543425"/>
          <a:ext cx="2000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285750</xdr:colOff>
      <xdr:row>31</xdr:row>
      <xdr:rowOff>57150</xdr:rowOff>
    </xdr:from>
    <xdr:to>
      <xdr:col>14</xdr:col>
      <xdr:colOff>504825</xdr:colOff>
      <xdr:row>32</xdr:row>
      <xdr:rowOff>104775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848225" y="4695825"/>
          <a:ext cx="219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342900</xdr:colOff>
      <xdr:row>33</xdr:row>
      <xdr:rowOff>57150</xdr:rowOff>
    </xdr:from>
    <xdr:to>
      <xdr:col>14</xdr:col>
      <xdr:colOff>561975</xdr:colOff>
      <xdr:row>34</xdr:row>
      <xdr:rowOff>114300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905375" y="5000625"/>
          <a:ext cx="2190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276225</xdr:colOff>
      <xdr:row>34</xdr:row>
      <xdr:rowOff>66675</xdr:rowOff>
    </xdr:from>
    <xdr:to>
      <xdr:col>14</xdr:col>
      <xdr:colOff>485775</xdr:colOff>
      <xdr:row>35</xdr:row>
      <xdr:rowOff>123825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838700" y="5162550"/>
          <a:ext cx="2095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5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304800</xdr:colOff>
      <xdr:row>36</xdr:row>
      <xdr:rowOff>57150</xdr:rowOff>
    </xdr:from>
    <xdr:to>
      <xdr:col>14</xdr:col>
      <xdr:colOff>514350</xdr:colOff>
      <xdr:row>37</xdr:row>
      <xdr:rowOff>104775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867275" y="5457825"/>
          <a:ext cx="2095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276225</xdr:colOff>
      <xdr:row>35</xdr:row>
      <xdr:rowOff>57150</xdr:rowOff>
    </xdr:from>
    <xdr:to>
      <xdr:col>14</xdr:col>
      <xdr:colOff>485775</xdr:colOff>
      <xdr:row>36</xdr:row>
      <xdr:rowOff>95250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838700" y="5305425"/>
          <a:ext cx="2095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314325</xdr:colOff>
      <xdr:row>37</xdr:row>
      <xdr:rowOff>47625</xdr:rowOff>
    </xdr:from>
    <xdr:to>
      <xdr:col>14</xdr:col>
      <xdr:colOff>533400</xdr:colOff>
      <xdr:row>38</xdr:row>
      <xdr:rowOff>95250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876800" y="5600700"/>
          <a:ext cx="219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276225</xdr:colOff>
      <xdr:row>38</xdr:row>
      <xdr:rowOff>47625</xdr:rowOff>
    </xdr:from>
    <xdr:to>
      <xdr:col>14</xdr:col>
      <xdr:colOff>495300</xdr:colOff>
      <xdr:row>39</xdr:row>
      <xdr:rowOff>95250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838700" y="5753100"/>
          <a:ext cx="219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19050</xdr:colOff>
      <xdr:row>42</xdr:row>
      <xdr:rowOff>57150</xdr:rowOff>
    </xdr:from>
    <xdr:to>
      <xdr:col>8</xdr:col>
      <xdr:colOff>228600</xdr:colOff>
      <xdr:row>43</xdr:row>
      <xdr:rowOff>85725</xdr:rowOff>
    </xdr:to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867025" y="6353175"/>
          <a:ext cx="2095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9525</xdr:colOff>
      <xdr:row>43</xdr:row>
      <xdr:rowOff>66675</xdr:rowOff>
    </xdr:from>
    <xdr:to>
      <xdr:col>8</xdr:col>
      <xdr:colOff>219075</xdr:colOff>
      <xdr:row>44</xdr:row>
      <xdr:rowOff>95250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857500" y="6524625"/>
          <a:ext cx="2095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0</xdr:colOff>
      <xdr:row>44</xdr:row>
      <xdr:rowOff>95250</xdr:rowOff>
    </xdr:from>
    <xdr:to>
      <xdr:col>8</xdr:col>
      <xdr:colOff>209550</xdr:colOff>
      <xdr:row>45</xdr:row>
      <xdr:rowOff>114300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847975" y="6715125"/>
          <a:ext cx="2095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    c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12</xdr:col>
      <xdr:colOff>361950</xdr:colOff>
      <xdr:row>42</xdr:row>
      <xdr:rowOff>95250</xdr:rowOff>
    </xdr:from>
    <xdr:to>
      <xdr:col>14</xdr:col>
      <xdr:colOff>0</xdr:colOff>
      <xdr:row>43</xdr:row>
      <xdr:rowOff>123825</xdr:rowOff>
    </xdr:to>
    <xdr:sp macro="" textlink="">
      <xdr:nvSpPr>
        <xdr:cNvPr id="1050" name="Text Box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4305300" y="6391275"/>
          <a:ext cx="257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12</xdr:col>
      <xdr:colOff>371475</xdr:colOff>
      <xdr:row>44</xdr:row>
      <xdr:rowOff>104775</xdr:rowOff>
    </xdr:from>
    <xdr:to>
      <xdr:col>14</xdr:col>
      <xdr:colOff>9525</xdr:colOff>
      <xdr:row>46</xdr:row>
      <xdr:rowOff>0</xdr:rowOff>
    </xdr:to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314825" y="6724650"/>
          <a:ext cx="2571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342900</xdr:colOff>
      <xdr:row>41</xdr:row>
      <xdr:rowOff>123825</xdr:rowOff>
    </xdr:from>
    <xdr:to>
      <xdr:col>14</xdr:col>
      <xdr:colOff>542925</xdr:colOff>
      <xdr:row>43</xdr:row>
      <xdr:rowOff>28575</xdr:rowOff>
    </xdr:to>
    <xdr:sp macro="" textlink="">
      <xdr:nvSpPr>
        <xdr:cNvPr id="1052" name="Text Box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905375" y="6267450"/>
          <a:ext cx="2000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304800</xdr:colOff>
      <xdr:row>44</xdr:row>
      <xdr:rowOff>66675</xdr:rowOff>
    </xdr:from>
    <xdr:to>
      <xdr:col>14</xdr:col>
      <xdr:colOff>514350</xdr:colOff>
      <xdr:row>45</xdr:row>
      <xdr:rowOff>123825</xdr:rowOff>
    </xdr:to>
    <xdr:sp macro="" textlink="">
      <xdr:nvSpPr>
        <xdr:cNvPr id="1058" name="Text Box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867275" y="6686550"/>
          <a:ext cx="2095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304800</xdr:colOff>
      <xdr:row>45</xdr:row>
      <xdr:rowOff>47625</xdr:rowOff>
    </xdr:from>
    <xdr:to>
      <xdr:col>15</xdr:col>
      <xdr:colOff>28575</xdr:colOff>
      <xdr:row>46</xdr:row>
      <xdr:rowOff>95250</xdr:rowOff>
    </xdr:to>
    <xdr:sp macro="" textlink="">
      <xdr:nvSpPr>
        <xdr:cNvPr id="1059" name="Text Box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867275" y="6829425"/>
          <a:ext cx="3429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95250</xdr:colOff>
      <xdr:row>45</xdr:row>
      <xdr:rowOff>57150</xdr:rowOff>
    </xdr:from>
    <xdr:to>
      <xdr:col>14</xdr:col>
      <xdr:colOff>333375</xdr:colOff>
      <xdr:row>46</xdr:row>
      <xdr:rowOff>104775</xdr:rowOff>
    </xdr:to>
    <xdr:sp macro="" textlink="">
      <xdr:nvSpPr>
        <xdr:cNvPr id="1060" name="Text Box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657725" y="6838950"/>
          <a:ext cx="2381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314325</xdr:colOff>
      <xdr:row>43</xdr:row>
      <xdr:rowOff>85725</xdr:rowOff>
    </xdr:from>
    <xdr:to>
      <xdr:col>15</xdr:col>
      <xdr:colOff>9525</xdr:colOff>
      <xdr:row>44</xdr:row>
      <xdr:rowOff>133350</xdr:rowOff>
    </xdr:to>
    <xdr:sp macro="" textlink="">
      <xdr:nvSpPr>
        <xdr:cNvPr id="1062" name="Text Box 3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876800" y="6543675"/>
          <a:ext cx="3143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104775</xdr:colOff>
      <xdr:row>43</xdr:row>
      <xdr:rowOff>76200</xdr:rowOff>
    </xdr:from>
    <xdr:to>
      <xdr:col>14</xdr:col>
      <xdr:colOff>333375</xdr:colOff>
      <xdr:row>44</xdr:row>
      <xdr:rowOff>133350</xdr:rowOff>
    </xdr:to>
    <xdr:sp macro="" textlink="">
      <xdr:nvSpPr>
        <xdr:cNvPr id="1063" name="Text Box 39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667250" y="6534150"/>
          <a:ext cx="2286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15</xdr:col>
      <xdr:colOff>104775</xdr:colOff>
      <xdr:row>49</xdr:row>
      <xdr:rowOff>85725</xdr:rowOff>
    </xdr:from>
    <xdr:to>
      <xdr:col>15</xdr:col>
      <xdr:colOff>333375</xdr:colOff>
      <xdr:row>51</xdr:row>
      <xdr:rowOff>9525</xdr:rowOff>
    </xdr:to>
    <xdr:sp macro="" textlink="">
      <xdr:nvSpPr>
        <xdr:cNvPr id="1064" name="Text Box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5229225" y="74771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371475</xdr:colOff>
      <xdr:row>49</xdr:row>
      <xdr:rowOff>114300</xdr:rowOff>
    </xdr:from>
    <xdr:to>
      <xdr:col>16</xdr:col>
      <xdr:colOff>9525</xdr:colOff>
      <xdr:row>51</xdr:row>
      <xdr:rowOff>38100</xdr:rowOff>
    </xdr:to>
    <xdr:sp macro="" textlink="">
      <xdr:nvSpPr>
        <xdr:cNvPr id="1065" name="Text Box 4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933950" y="7505700"/>
          <a:ext cx="3048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19050</xdr:colOff>
      <xdr:row>50</xdr:row>
      <xdr:rowOff>57150</xdr:rowOff>
    </xdr:from>
    <xdr:to>
      <xdr:col>14</xdr:col>
      <xdr:colOff>257175</xdr:colOff>
      <xdr:row>51</xdr:row>
      <xdr:rowOff>114300</xdr:rowOff>
    </xdr:to>
    <xdr:sp macro="" textlink="">
      <xdr:nvSpPr>
        <xdr:cNvPr id="1066" name="Text Box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581525" y="7600950"/>
          <a:ext cx="2381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28575</xdr:colOff>
      <xdr:row>55</xdr:row>
      <xdr:rowOff>66675</xdr:rowOff>
    </xdr:from>
    <xdr:to>
      <xdr:col>14</xdr:col>
      <xdr:colOff>266700</xdr:colOff>
      <xdr:row>56</xdr:row>
      <xdr:rowOff>123825</xdr:rowOff>
    </xdr:to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591050" y="8372475"/>
          <a:ext cx="2381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371475</xdr:colOff>
      <xdr:row>54</xdr:row>
      <xdr:rowOff>133350</xdr:rowOff>
    </xdr:from>
    <xdr:to>
      <xdr:col>16</xdr:col>
      <xdr:colOff>28575</xdr:colOff>
      <xdr:row>56</xdr:row>
      <xdr:rowOff>57150</xdr:rowOff>
    </xdr:to>
    <xdr:sp macro="" textlink="">
      <xdr:nvSpPr>
        <xdr:cNvPr id="1068" name="Text Box 44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933950" y="8286750"/>
          <a:ext cx="3238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38100</xdr:colOff>
      <xdr:row>42</xdr:row>
      <xdr:rowOff>57150</xdr:rowOff>
    </xdr:from>
    <xdr:to>
      <xdr:col>7</xdr:col>
      <xdr:colOff>19050</xdr:colOff>
      <xdr:row>42</xdr:row>
      <xdr:rowOff>57150</xdr:rowOff>
    </xdr:to>
    <xdr:sp macro="" textlink="">
      <xdr:nvSpPr>
        <xdr:cNvPr id="17120" name="Line 47">
          <a:extLst>
            <a:ext uri="{FF2B5EF4-FFF2-40B4-BE49-F238E27FC236}">
              <a16:creationId xmlns:a16="http://schemas.microsoft.com/office/drawing/2014/main" id="{00000000-0008-0000-0000-0000E0420000}"/>
            </a:ext>
          </a:extLst>
        </xdr:cNvPr>
        <xdr:cNvSpPr>
          <a:spLocks noChangeShapeType="1"/>
        </xdr:cNvSpPr>
      </xdr:nvSpPr>
      <xdr:spPr bwMode="auto">
        <a:xfrm>
          <a:off x="28479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42</xdr:row>
      <xdr:rowOff>104775</xdr:rowOff>
    </xdr:from>
    <xdr:to>
      <xdr:col>7</xdr:col>
      <xdr:colOff>295275</xdr:colOff>
      <xdr:row>43</xdr:row>
      <xdr:rowOff>133350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2847975" y="64008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38100</xdr:colOff>
      <xdr:row>43</xdr:row>
      <xdr:rowOff>57150</xdr:rowOff>
    </xdr:from>
    <xdr:to>
      <xdr:col>7</xdr:col>
      <xdr:colOff>19050</xdr:colOff>
      <xdr:row>43</xdr:row>
      <xdr:rowOff>57150</xdr:rowOff>
    </xdr:to>
    <xdr:sp macro="" textlink="">
      <xdr:nvSpPr>
        <xdr:cNvPr id="17122" name="Line 49">
          <a:extLst>
            <a:ext uri="{FF2B5EF4-FFF2-40B4-BE49-F238E27FC236}">
              <a16:creationId xmlns:a16="http://schemas.microsoft.com/office/drawing/2014/main" id="{00000000-0008-0000-0000-0000E2420000}"/>
            </a:ext>
          </a:extLst>
        </xdr:cNvPr>
        <xdr:cNvSpPr>
          <a:spLocks noChangeShapeType="1"/>
        </xdr:cNvSpPr>
      </xdr:nvSpPr>
      <xdr:spPr bwMode="auto">
        <a:xfrm>
          <a:off x="2847975" y="651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43</xdr:row>
      <xdr:rowOff>104775</xdr:rowOff>
    </xdr:from>
    <xdr:to>
      <xdr:col>7</xdr:col>
      <xdr:colOff>295275</xdr:colOff>
      <xdr:row>44</xdr:row>
      <xdr:rowOff>133350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2847975" y="65627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38100</xdr:colOff>
      <xdr:row>44</xdr:row>
      <xdr:rowOff>57150</xdr:rowOff>
    </xdr:from>
    <xdr:to>
      <xdr:col>7</xdr:col>
      <xdr:colOff>19050</xdr:colOff>
      <xdr:row>44</xdr:row>
      <xdr:rowOff>57150</xdr:rowOff>
    </xdr:to>
    <xdr:sp macro="" textlink="">
      <xdr:nvSpPr>
        <xdr:cNvPr id="17124" name="Line 51">
          <a:extLst>
            <a:ext uri="{FF2B5EF4-FFF2-40B4-BE49-F238E27FC236}">
              <a16:creationId xmlns:a16="http://schemas.microsoft.com/office/drawing/2014/main" id="{00000000-0008-0000-0000-0000E4420000}"/>
            </a:ext>
          </a:extLst>
        </xdr:cNvPr>
        <xdr:cNvSpPr>
          <a:spLocks noChangeShapeType="1"/>
        </xdr:cNvSpPr>
      </xdr:nvSpPr>
      <xdr:spPr bwMode="auto">
        <a:xfrm>
          <a:off x="2847975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44</xdr:row>
      <xdr:rowOff>104775</xdr:rowOff>
    </xdr:from>
    <xdr:to>
      <xdr:col>7</xdr:col>
      <xdr:colOff>295275</xdr:colOff>
      <xdr:row>45</xdr:row>
      <xdr:rowOff>133350</xdr:rowOff>
    </xdr:to>
    <xdr:sp macro="" textlink="">
      <xdr:nvSpPr>
        <xdr:cNvPr id="1076" name="Text Box 5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2847975" y="672465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38100</xdr:colOff>
      <xdr:row>44</xdr:row>
      <xdr:rowOff>57150</xdr:rowOff>
    </xdr:from>
    <xdr:to>
      <xdr:col>7</xdr:col>
      <xdr:colOff>19050</xdr:colOff>
      <xdr:row>44</xdr:row>
      <xdr:rowOff>57150</xdr:rowOff>
    </xdr:to>
    <xdr:sp macro="" textlink="">
      <xdr:nvSpPr>
        <xdr:cNvPr id="17126" name="Line 53">
          <a:extLst>
            <a:ext uri="{FF2B5EF4-FFF2-40B4-BE49-F238E27FC236}">
              <a16:creationId xmlns:a16="http://schemas.microsoft.com/office/drawing/2014/main" id="{00000000-0008-0000-0000-0000E6420000}"/>
            </a:ext>
          </a:extLst>
        </xdr:cNvPr>
        <xdr:cNvSpPr>
          <a:spLocks noChangeShapeType="1"/>
        </xdr:cNvSpPr>
      </xdr:nvSpPr>
      <xdr:spPr bwMode="auto">
        <a:xfrm>
          <a:off x="2847975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76200</xdr:colOff>
      <xdr:row>44</xdr:row>
      <xdr:rowOff>104775</xdr:rowOff>
    </xdr:from>
    <xdr:to>
      <xdr:col>7</xdr:col>
      <xdr:colOff>295275</xdr:colOff>
      <xdr:row>45</xdr:row>
      <xdr:rowOff>133350</xdr:rowOff>
    </xdr:to>
    <xdr:sp macro="" textlink="">
      <xdr:nvSpPr>
        <xdr:cNvPr id="1078" name="Text Box 54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2847975" y="672465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5</xdr:col>
      <xdr:colOff>38100</xdr:colOff>
      <xdr:row>40</xdr:row>
      <xdr:rowOff>19050</xdr:rowOff>
    </xdr:from>
    <xdr:to>
      <xdr:col>6</xdr:col>
      <xdr:colOff>28575</xdr:colOff>
      <xdr:row>40</xdr:row>
      <xdr:rowOff>19050</xdr:rowOff>
    </xdr:to>
    <xdr:sp macro="" textlink="">
      <xdr:nvSpPr>
        <xdr:cNvPr id="17128" name="Line 55">
          <a:extLst>
            <a:ext uri="{FF2B5EF4-FFF2-40B4-BE49-F238E27FC236}">
              <a16:creationId xmlns:a16="http://schemas.microsoft.com/office/drawing/2014/main" id="{00000000-0008-0000-0000-0000E8420000}"/>
            </a:ext>
          </a:extLst>
        </xdr:cNvPr>
        <xdr:cNvSpPr>
          <a:spLocks noChangeShapeType="1"/>
        </xdr:cNvSpPr>
      </xdr:nvSpPr>
      <xdr:spPr bwMode="auto">
        <a:xfrm>
          <a:off x="2305050" y="6019800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52</xdr:row>
      <xdr:rowOff>28575</xdr:rowOff>
    </xdr:from>
    <xdr:to>
      <xdr:col>0</xdr:col>
      <xdr:colOff>85725</xdr:colOff>
      <xdr:row>52</xdr:row>
      <xdr:rowOff>28575</xdr:rowOff>
    </xdr:to>
    <xdr:sp macro="" textlink="">
      <xdr:nvSpPr>
        <xdr:cNvPr id="17129" name="Line 56">
          <a:extLst>
            <a:ext uri="{FF2B5EF4-FFF2-40B4-BE49-F238E27FC236}">
              <a16:creationId xmlns:a16="http://schemas.microsoft.com/office/drawing/2014/main" id="{00000000-0008-0000-0000-0000E9420000}"/>
            </a:ext>
          </a:extLst>
        </xdr:cNvPr>
        <xdr:cNvSpPr>
          <a:spLocks noChangeShapeType="1"/>
        </xdr:cNvSpPr>
      </xdr:nvSpPr>
      <xdr:spPr bwMode="auto">
        <a:xfrm>
          <a:off x="47625" y="78771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295275</xdr:colOff>
      <xdr:row>55</xdr:row>
      <xdr:rowOff>28575</xdr:rowOff>
    </xdr:from>
    <xdr:to>
      <xdr:col>0</xdr:col>
      <xdr:colOff>333375</xdr:colOff>
      <xdr:row>55</xdr:row>
      <xdr:rowOff>28575</xdr:rowOff>
    </xdr:to>
    <xdr:sp macro="" textlink="">
      <xdr:nvSpPr>
        <xdr:cNvPr id="17130" name="Line 59">
          <a:extLst>
            <a:ext uri="{FF2B5EF4-FFF2-40B4-BE49-F238E27FC236}">
              <a16:creationId xmlns:a16="http://schemas.microsoft.com/office/drawing/2014/main" id="{00000000-0008-0000-0000-0000EA420000}"/>
            </a:ext>
          </a:extLst>
        </xdr:cNvPr>
        <xdr:cNvSpPr>
          <a:spLocks noChangeShapeType="1"/>
        </xdr:cNvSpPr>
      </xdr:nvSpPr>
      <xdr:spPr bwMode="auto">
        <a:xfrm>
          <a:off x="295275" y="83343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361950</xdr:colOff>
      <xdr:row>53</xdr:row>
      <xdr:rowOff>28575</xdr:rowOff>
    </xdr:from>
    <xdr:to>
      <xdr:col>0</xdr:col>
      <xdr:colOff>400050</xdr:colOff>
      <xdr:row>53</xdr:row>
      <xdr:rowOff>28575</xdr:rowOff>
    </xdr:to>
    <xdr:sp macro="" textlink="">
      <xdr:nvSpPr>
        <xdr:cNvPr id="17131" name="Line 61">
          <a:extLst>
            <a:ext uri="{FF2B5EF4-FFF2-40B4-BE49-F238E27FC236}">
              <a16:creationId xmlns:a16="http://schemas.microsoft.com/office/drawing/2014/main" id="{00000000-0008-0000-0000-0000EB420000}"/>
            </a:ext>
          </a:extLst>
        </xdr:cNvPr>
        <xdr:cNvSpPr>
          <a:spLocks noChangeShapeType="1"/>
        </xdr:cNvSpPr>
      </xdr:nvSpPr>
      <xdr:spPr bwMode="auto">
        <a:xfrm>
          <a:off x="361950" y="80295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304800</xdr:colOff>
      <xdr:row>51</xdr:row>
      <xdr:rowOff>85725</xdr:rowOff>
    </xdr:from>
    <xdr:to>
      <xdr:col>3</xdr:col>
      <xdr:colOff>28575</xdr:colOff>
      <xdr:row>53</xdr:row>
      <xdr:rowOff>28575</xdr:rowOff>
    </xdr:to>
    <xdr:sp macro="" textlink="">
      <xdr:nvSpPr>
        <xdr:cNvPr id="1086" name="Text Box 62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1428750" y="7781925"/>
          <a:ext cx="2381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fa</a:t>
          </a:r>
        </a:p>
      </xdr:txBody>
    </xdr:sp>
    <xdr:clientData/>
  </xdr:twoCellAnchor>
  <xdr:twoCellAnchor>
    <xdr:from>
      <xdr:col>0</xdr:col>
      <xdr:colOff>47625</xdr:colOff>
      <xdr:row>54</xdr:row>
      <xdr:rowOff>28575</xdr:rowOff>
    </xdr:from>
    <xdr:to>
      <xdr:col>0</xdr:col>
      <xdr:colOff>85725</xdr:colOff>
      <xdr:row>54</xdr:row>
      <xdr:rowOff>28575</xdr:rowOff>
    </xdr:to>
    <xdr:sp macro="" textlink="">
      <xdr:nvSpPr>
        <xdr:cNvPr id="17133" name="Line 63">
          <a:extLst>
            <a:ext uri="{FF2B5EF4-FFF2-40B4-BE49-F238E27FC236}">
              <a16:creationId xmlns:a16="http://schemas.microsoft.com/office/drawing/2014/main" id="{00000000-0008-0000-0000-0000ED420000}"/>
            </a:ext>
          </a:extLst>
        </xdr:cNvPr>
        <xdr:cNvSpPr>
          <a:spLocks noChangeShapeType="1"/>
        </xdr:cNvSpPr>
      </xdr:nvSpPr>
      <xdr:spPr bwMode="auto">
        <a:xfrm>
          <a:off x="47625" y="81819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28575</xdr:rowOff>
    </xdr:from>
    <xdr:to>
      <xdr:col>2</xdr:col>
      <xdr:colOff>85725</xdr:colOff>
      <xdr:row>52</xdr:row>
      <xdr:rowOff>28575</xdr:rowOff>
    </xdr:to>
    <xdr:sp macro="" textlink="">
      <xdr:nvSpPr>
        <xdr:cNvPr id="17134" name="Line 65">
          <a:extLst>
            <a:ext uri="{FF2B5EF4-FFF2-40B4-BE49-F238E27FC236}">
              <a16:creationId xmlns:a16="http://schemas.microsoft.com/office/drawing/2014/main" id="{00000000-0008-0000-0000-0000EE420000}"/>
            </a:ext>
          </a:extLst>
        </xdr:cNvPr>
        <xdr:cNvSpPr>
          <a:spLocks noChangeShapeType="1"/>
        </xdr:cNvSpPr>
      </xdr:nvSpPr>
      <xdr:spPr bwMode="auto">
        <a:xfrm>
          <a:off x="1171575" y="7877175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51</xdr:row>
      <xdr:rowOff>95250</xdr:rowOff>
    </xdr:from>
    <xdr:to>
      <xdr:col>2</xdr:col>
      <xdr:colOff>285750</xdr:colOff>
      <xdr:row>53</xdr:row>
      <xdr:rowOff>57150</xdr:rowOff>
    </xdr:to>
    <xdr:sp macro="" textlink="">
      <xdr:nvSpPr>
        <xdr:cNvPr id="1090" name="Text Box 6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1200150" y="7791450"/>
          <a:ext cx="2095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14</xdr:col>
      <xdr:colOff>190500</xdr:colOff>
      <xdr:row>25</xdr:row>
      <xdr:rowOff>66675</xdr:rowOff>
    </xdr:from>
    <xdr:to>
      <xdr:col>14</xdr:col>
      <xdr:colOff>409575</xdr:colOff>
      <xdr:row>26</xdr:row>
      <xdr:rowOff>123825</xdr:rowOff>
    </xdr:to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752975" y="3790950"/>
          <a:ext cx="2190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0</xdr:colOff>
      <xdr:row>51</xdr:row>
      <xdr:rowOff>95250</xdr:rowOff>
    </xdr:from>
    <xdr:to>
      <xdr:col>4</xdr:col>
      <xdr:colOff>123825</xdr:colOff>
      <xdr:row>53</xdr:row>
      <xdr:rowOff>57150</xdr:rowOff>
    </xdr:to>
    <xdr:sp macro="" textlink="">
      <xdr:nvSpPr>
        <xdr:cNvPr id="1099" name="Text Box 75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638300" y="7791450"/>
          <a:ext cx="2381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6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5"/>
  <sheetViews>
    <sheetView tabSelected="1" zoomScaleNormal="100" workbookViewId="0">
      <selection activeCell="E54" sqref="E54"/>
    </sheetView>
  </sheetViews>
  <sheetFormatPr defaultColWidth="8.7109375" defaultRowHeight="11.25" x14ac:dyDescent="0.2"/>
  <cols>
    <col min="1" max="1" width="13.7109375" style="1" customWidth="1"/>
    <col min="2" max="2" width="3" style="1" customWidth="1"/>
    <col min="3" max="3" width="7.7109375" style="1" customWidth="1"/>
    <col min="4" max="4" width="1.7109375" style="1" customWidth="1"/>
    <col min="5" max="5" width="7.7109375" style="1" customWidth="1"/>
    <col min="6" max="6" width="0.7109375" style="1" customWidth="1"/>
    <col min="7" max="7" width="7.7109375" style="1" customWidth="1"/>
    <col min="8" max="8" width="0.28515625" style="1" customWidth="1"/>
    <col min="9" max="9" width="7.7109375" style="1" customWidth="1"/>
    <col min="10" max="10" width="0.42578125" style="1" customWidth="1"/>
    <col min="11" max="11" width="7.7109375" style="1" customWidth="1"/>
    <col min="12" max="12" width="0.5703125" style="1" customWidth="1"/>
    <col min="13" max="13" width="7.7109375" style="1" customWidth="1"/>
    <col min="14" max="14" width="1.5703125" style="1" customWidth="1"/>
    <col min="15" max="15" width="9.28515625" style="1" customWidth="1"/>
    <col min="16" max="16" width="0.7109375" style="1" customWidth="1"/>
    <col min="17" max="17" width="7.7109375" style="1" customWidth="1"/>
    <col min="18" max="18" width="0.5703125" style="1" customWidth="1"/>
    <col min="19" max="19" width="16.28515625" style="1" customWidth="1"/>
    <col min="20" max="16384" width="8.7109375" style="1"/>
  </cols>
  <sheetData>
    <row r="1" spans="1:19" s="6" customFormat="1" ht="12.75" x14ac:dyDescent="0.2">
      <c r="A1" s="6" t="s">
        <v>104</v>
      </c>
      <c r="B1" s="20"/>
      <c r="J1" s="7" t="s">
        <v>74</v>
      </c>
      <c r="Q1" s="6" t="s">
        <v>3</v>
      </c>
      <c r="R1" s="8"/>
      <c r="S1" s="52"/>
    </row>
    <row r="2" spans="1:19" s="6" customFormat="1" ht="12" x14ac:dyDescent="0.2">
      <c r="J2" s="7" t="s">
        <v>75</v>
      </c>
      <c r="Q2" s="6" t="s">
        <v>2</v>
      </c>
      <c r="R2" s="9"/>
      <c r="S2" s="28"/>
    </row>
    <row r="3" spans="1:19" s="6" customFormat="1" ht="12" x14ac:dyDescent="0.2">
      <c r="J3" s="7" t="s">
        <v>0</v>
      </c>
      <c r="Q3" s="6" t="s">
        <v>1</v>
      </c>
      <c r="R3" s="9"/>
      <c r="S3" s="53"/>
    </row>
    <row r="4" spans="1:19" s="6" customFormat="1" ht="11.65" customHeight="1" thickBot="1" x14ac:dyDescent="0.25">
      <c r="I4" s="7"/>
    </row>
    <row r="5" spans="1:19" s="7" customFormat="1" ht="7.15" customHeight="1" x14ac:dyDescent="0.2">
      <c r="A5" s="3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33"/>
    </row>
    <row r="6" spans="1:19" s="7" customFormat="1" ht="12" customHeight="1" x14ac:dyDescent="0.2">
      <c r="A6" s="31" t="s">
        <v>5</v>
      </c>
      <c r="C6" s="3" t="s">
        <v>102</v>
      </c>
      <c r="D6" s="3"/>
      <c r="E6" s="3"/>
      <c r="F6" s="3"/>
      <c r="G6" s="3"/>
      <c r="H6" s="3"/>
      <c r="I6" s="3"/>
      <c r="K6" s="7" t="s">
        <v>4</v>
      </c>
      <c r="Q6" s="7" t="s">
        <v>13</v>
      </c>
      <c r="S6" s="32"/>
    </row>
    <row r="7" spans="1:19" s="7" customFormat="1" ht="12" customHeight="1" x14ac:dyDescent="0.2">
      <c r="A7" s="51"/>
      <c r="C7" s="64"/>
      <c r="D7" s="64"/>
      <c r="E7" s="64"/>
      <c r="F7" s="60" t="e">
        <f>E</f>
        <v>#NAME?</v>
      </c>
      <c r="G7" s="3"/>
      <c r="H7" s="3"/>
      <c r="I7" s="3"/>
      <c r="K7" s="54"/>
      <c r="L7" s="12"/>
      <c r="P7" s="11"/>
      <c r="Q7" s="55"/>
      <c r="R7" s="11"/>
      <c r="S7" s="32"/>
    </row>
    <row r="8" spans="1:19" s="7" customFormat="1" ht="12" customHeight="1" x14ac:dyDescent="0.2">
      <c r="A8" s="31" t="s">
        <v>6</v>
      </c>
      <c r="C8" s="34"/>
      <c r="D8" s="34"/>
      <c r="E8" s="34"/>
      <c r="K8" s="7" t="s">
        <v>10</v>
      </c>
      <c r="O8" s="7" t="s">
        <v>12</v>
      </c>
      <c r="S8" s="32" t="s">
        <v>22</v>
      </c>
    </row>
    <row r="9" spans="1:19" s="7" customFormat="1" ht="12" customHeight="1" x14ac:dyDescent="0.2">
      <c r="A9" s="31" t="s">
        <v>7</v>
      </c>
      <c r="C9" s="7" t="s">
        <v>8</v>
      </c>
      <c r="G9" s="7" t="s">
        <v>9</v>
      </c>
      <c r="K9" s="7" t="s">
        <v>11</v>
      </c>
      <c r="O9" s="7" t="s">
        <v>8</v>
      </c>
      <c r="S9" s="32" t="s">
        <v>23</v>
      </c>
    </row>
    <row r="10" spans="1:19" s="7" customFormat="1" ht="12" customHeight="1" x14ac:dyDescent="0.2">
      <c r="A10" s="24"/>
      <c r="C10" s="4"/>
      <c r="D10" s="13"/>
      <c r="G10" s="56"/>
      <c r="H10" s="11"/>
      <c r="K10" s="4"/>
      <c r="O10" s="4"/>
      <c r="S10" s="25"/>
    </row>
    <row r="11" spans="1:19" s="7" customFormat="1" ht="12" customHeight="1" x14ac:dyDescent="0.2">
      <c r="A11" s="31" t="s">
        <v>50</v>
      </c>
      <c r="C11" s="7" t="s">
        <v>14</v>
      </c>
      <c r="E11" s="7" t="s">
        <v>15</v>
      </c>
      <c r="G11" s="7" t="s">
        <v>16</v>
      </c>
      <c r="I11" s="7" t="s">
        <v>17</v>
      </c>
      <c r="K11" s="7" t="s">
        <v>18</v>
      </c>
      <c r="M11" s="7" t="s">
        <v>19</v>
      </c>
      <c r="O11" s="7" t="s">
        <v>20</v>
      </c>
      <c r="Q11" s="7" t="s">
        <v>21</v>
      </c>
      <c r="S11" s="35" t="s">
        <v>98</v>
      </c>
    </row>
    <row r="12" spans="1:19" s="7" customFormat="1" ht="12" customHeight="1" x14ac:dyDescent="0.2">
      <c r="A12" s="24"/>
      <c r="C12" s="4"/>
      <c r="D12" s="13"/>
      <c r="E12" s="4"/>
      <c r="G12" s="4"/>
      <c r="I12" s="4"/>
      <c r="K12" s="4"/>
      <c r="M12" s="4"/>
      <c r="O12" s="4"/>
      <c r="Q12" s="4"/>
      <c r="S12" s="27"/>
    </row>
    <row r="13" spans="1:19" s="7" customFormat="1" ht="12" customHeight="1" x14ac:dyDescent="0.2">
      <c r="A13" s="31" t="s">
        <v>24</v>
      </c>
      <c r="E13" s="2"/>
      <c r="F13" s="2" t="s">
        <v>76</v>
      </c>
      <c r="G13" s="2"/>
      <c r="I13" s="7" t="s">
        <v>28</v>
      </c>
      <c r="L13" s="7" t="s">
        <v>32</v>
      </c>
      <c r="S13" s="32"/>
    </row>
    <row r="14" spans="1:19" s="7" customFormat="1" ht="12" customHeight="1" x14ac:dyDescent="0.2">
      <c r="A14" s="31" t="s">
        <v>11</v>
      </c>
      <c r="E14" s="2" t="s">
        <v>27</v>
      </c>
      <c r="F14" s="2"/>
      <c r="G14" s="2" t="s">
        <v>30</v>
      </c>
      <c r="I14" s="7" t="s">
        <v>29</v>
      </c>
      <c r="K14" s="7" t="s">
        <v>33</v>
      </c>
      <c r="M14" s="7" t="s">
        <v>34</v>
      </c>
      <c r="O14" s="7" t="s">
        <v>37</v>
      </c>
      <c r="Q14" s="7" t="s">
        <v>38</v>
      </c>
      <c r="S14" s="32" t="s">
        <v>40</v>
      </c>
    </row>
    <row r="15" spans="1:19" s="7" customFormat="1" ht="12" customHeight="1" x14ac:dyDescent="0.2">
      <c r="A15" s="57"/>
      <c r="E15" s="21"/>
      <c r="G15" s="21"/>
      <c r="I15" s="21"/>
      <c r="K15" s="21"/>
      <c r="M15" s="21"/>
      <c r="O15" s="21"/>
      <c r="Q15" s="21"/>
      <c r="S15" s="23"/>
    </row>
    <row r="16" spans="1:19" s="7" customFormat="1" ht="12" customHeight="1" x14ac:dyDescent="0.2">
      <c r="A16" s="31" t="s">
        <v>25</v>
      </c>
      <c r="E16" s="7" t="s">
        <v>26</v>
      </c>
      <c r="G16" s="7" t="s">
        <v>27</v>
      </c>
      <c r="I16" s="7" t="s">
        <v>30</v>
      </c>
      <c r="K16" s="7" t="s">
        <v>35</v>
      </c>
      <c r="M16" s="7" t="s">
        <v>36</v>
      </c>
      <c r="O16" s="7" t="s">
        <v>35</v>
      </c>
      <c r="Q16" s="7" t="s">
        <v>39</v>
      </c>
      <c r="S16" s="32" t="s">
        <v>41</v>
      </c>
    </row>
    <row r="17" spans="1:19" s="7" customFormat="1" ht="12" customHeight="1" x14ac:dyDescent="0.2">
      <c r="A17" s="22"/>
      <c r="E17" s="7" t="s">
        <v>87</v>
      </c>
      <c r="G17" s="7" t="s">
        <v>31</v>
      </c>
      <c r="I17" s="7" t="s">
        <v>31</v>
      </c>
      <c r="K17" s="7" t="s">
        <v>31</v>
      </c>
      <c r="M17" s="7">
        <v>200</v>
      </c>
      <c r="O17" s="7">
        <v>200</v>
      </c>
      <c r="Q17" s="7">
        <v>200</v>
      </c>
      <c r="S17" s="23"/>
    </row>
    <row r="18" spans="1:19" s="7" customFormat="1" ht="12" customHeight="1" x14ac:dyDescent="0.2">
      <c r="A18" s="58"/>
      <c r="E18" s="40"/>
      <c r="G18" s="50">
        <f>E54</f>
        <v>0</v>
      </c>
      <c r="I18" s="39" t="e">
        <f>+E53</f>
        <v>#DIV/0!</v>
      </c>
      <c r="K18" s="38">
        <f>+E39</f>
        <v>0</v>
      </c>
      <c r="M18" s="37">
        <f>+C37</f>
        <v>0</v>
      </c>
      <c r="O18" s="19">
        <f>+E37</f>
        <v>0</v>
      </c>
      <c r="Q18" s="19" t="e">
        <f>Q53+Q54</f>
        <v>#DIV/0!</v>
      </c>
      <c r="S18" s="41"/>
    </row>
    <row r="19" spans="1:19" s="7" customFormat="1" ht="5.65" customHeight="1" thickBot="1" x14ac:dyDescent="0.25">
      <c r="A19" s="3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5"/>
    </row>
    <row r="20" spans="1:19" s="7" customFormat="1" ht="5.65" customHeight="1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s="7" customFormat="1" ht="15" customHeight="1" x14ac:dyDescent="0.2">
      <c r="A21" s="17" t="s">
        <v>42</v>
      </c>
      <c r="B21" s="61"/>
      <c r="C21" s="61"/>
      <c r="D21" s="61"/>
      <c r="E21" s="61"/>
      <c r="F21" s="61"/>
      <c r="G21" s="61"/>
      <c r="H21" s="11"/>
      <c r="L21" s="17" t="s">
        <v>93</v>
      </c>
      <c r="Q21" s="61"/>
      <c r="R21" s="61"/>
      <c r="S21" s="61"/>
    </row>
    <row r="22" spans="1:19" s="7" customFormat="1" ht="15" customHeight="1" x14ac:dyDescent="0.2">
      <c r="A22" s="17" t="s">
        <v>44</v>
      </c>
      <c r="B22" s="62"/>
      <c r="C22" s="62"/>
      <c r="D22" s="62"/>
      <c r="E22" s="62"/>
      <c r="G22" s="17" t="s">
        <v>45</v>
      </c>
      <c r="H22" s="18"/>
      <c r="I22" s="65"/>
      <c r="J22" s="65"/>
      <c r="K22" s="65"/>
      <c r="L22" s="17" t="s">
        <v>47</v>
      </c>
      <c r="Q22" s="62"/>
      <c r="R22" s="62"/>
      <c r="S22" s="62"/>
    </row>
    <row r="23" spans="1:19" s="7" customFormat="1" ht="15" customHeight="1" x14ac:dyDescent="0.2">
      <c r="A23" s="17" t="s">
        <v>43</v>
      </c>
      <c r="B23" s="62"/>
      <c r="C23" s="62"/>
      <c r="D23" s="63"/>
      <c r="E23" s="63"/>
      <c r="G23" s="17" t="s">
        <v>46</v>
      </c>
      <c r="H23" s="11"/>
      <c r="I23" s="62"/>
      <c r="J23" s="62"/>
      <c r="K23" s="62"/>
      <c r="L23" s="17" t="s">
        <v>48</v>
      </c>
      <c r="P23" s="11"/>
      <c r="Q23" s="11">
        <f>+A7</f>
        <v>0</v>
      </c>
      <c r="R23" s="11"/>
      <c r="S23" s="11"/>
    </row>
    <row r="24" spans="1:19" s="7" customFormat="1" ht="15" customHeight="1" x14ac:dyDescent="0.2">
      <c r="A24" s="17"/>
      <c r="B24" s="17"/>
      <c r="G24" s="17"/>
      <c r="L24" s="17"/>
      <c r="Q24" s="42"/>
      <c r="S24" s="42"/>
    </row>
    <row r="25" spans="1:19" s="7" customFormat="1" ht="12" x14ac:dyDescent="0.2">
      <c r="A25" s="17"/>
      <c r="Q25" s="7" t="s">
        <v>52</v>
      </c>
    </row>
    <row r="26" spans="1:19" s="7" customFormat="1" ht="12" x14ac:dyDescent="0.2">
      <c r="A26" s="17"/>
      <c r="C26" s="7" t="s">
        <v>36</v>
      </c>
      <c r="E26" s="7" t="s">
        <v>35</v>
      </c>
      <c r="Q26" s="7" t="s">
        <v>57</v>
      </c>
    </row>
    <row r="27" spans="1:19" s="7" customFormat="1" ht="12" customHeight="1" x14ac:dyDescent="0.2">
      <c r="A27" s="3" t="s">
        <v>50</v>
      </c>
      <c r="C27" s="4">
        <v>57</v>
      </c>
      <c r="E27" s="5" t="s">
        <v>105</v>
      </c>
      <c r="G27" s="7" t="s">
        <v>49</v>
      </c>
      <c r="I27" s="7" t="s">
        <v>101</v>
      </c>
      <c r="Q27" s="7" t="s">
        <v>88</v>
      </c>
    </row>
    <row r="28" spans="1:19" s="7" customFormat="1" ht="12" customHeight="1" x14ac:dyDescent="0.2">
      <c r="A28" s="3" t="s">
        <v>80</v>
      </c>
      <c r="C28" s="26"/>
      <c r="E28" s="59"/>
      <c r="G28" s="7">
        <v>100</v>
      </c>
      <c r="O28" s="7" t="s">
        <v>58</v>
      </c>
      <c r="Q28" s="4"/>
      <c r="S28" s="17" t="s">
        <v>90</v>
      </c>
    </row>
    <row r="29" spans="1:19" s="7" customFormat="1" ht="12" customHeight="1" x14ac:dyDescent="0.2">
      <c r="A29" s="3" t="s">
        <v>79</v>
      </c>
      <c r="C29" s="59"/>
      <c r="D29" s="43"/>
      <c r="E29" s="59"/>
      <c r="G29" s="7">
        <v>100</v>
      </c>
      <c r="O29" s="7" t="s">
        <v>58</v>
      </c>
      <c r="Q29" s="28"/>
      <c r="S29" s="17" t="s">
        <v>90</v>
      </c>
    </row>
    <row r="30" spans="1:19" s="7" customFormat="1" ht="12" customHeight="1" x14ac:dyDescent="0.2">
      <c r="A30" s="3" t="s">
        <v>81</v>
      </c>
      <c r="C30" s="59"/>
      <c r="D30" s="43"/>
      <c r="E30" s="59"/>
      <c r="G30" s="7">
        <v>100</v>
      </c>
      <c r="M30" s="7" t="s">
        <v>100</v>
      </c>
      <c r="O30" s="7" t="s">
        <v>59</v>
      </c>
      <c r="Q30" s="18">
        <f>Q28+Q29</f>
        <v>0</v>
      </c>
      <c r="S30" s="17" t="s">
        <v>90</v>
      </c>
    </row>
    <row r="31" spans="1:19" s="7" customFormat="1" ht="12" customHeight="1" x14ac:dyDescent="0.2">
      <c r="A31" s="3" t="s">
        <v>92</v>
      </c>
      <c r="C31" s="59"/>
      <c r="D31" s="43"/>
      <c r="E31" s="59"/>
      <c r="G31" s="7">
        <v>100</v>
      </c>
      <c r="I31" s="48"/>
      <c r="M31" s="7" t="s">
        <v>103</v>
      </c>
      <c r="O31" s="7" t="s">
        <v>60</v>
      </c>
      <c r="Q31" s="28"/>
      <c r="S31" s="17" t="s">
        <v>90</v>
      </c>
    </row>
    <row r="32" spans="1:19" s="7" customFormat="1" ht="12" customHeight="1" x14ac:dyDescent="0.2">
      <c r="A32" s="3" t="s">
        <v>82</v>
      </c>
      <c r="C32" s="59"/>
      <c r="D32" s="43"/>
      <c r="E32" s="59"/>
      <c r="G32" s="7">
        <v>100</v>
      </c>
      <c r="O32" s="7" t="s">
        <v>58</v>
      </c>
      <c r="Q32" s="18">
        <f>+Q30+Q31</f>
        <v>0</v>
      </c>
      <c r="S32" s="17" t="s">
        <v>90</v>
      </c>
    </row>
    <row r="33" spans="1:19" s="7" customFormat="1" ht="12" customHeight="1" x14ac:dyDescent="0.2">
      <c r="A33" s="3" t="s">
        <v>83</v>
      </c>
      <c r="C33" s="59"/>
      <c r="D33" s="43"/>
      <c r="E33" s="59"/>
      <c r="G33" s="7">
        <v>100</v>
      </c>
      <c r="Q33" s="7" t="s">
        <v>78</v>
      </c>
    </row>
    <row r="34" spans="1:19" s="7" customFormat="1" ht="12" customHeight="1" x14ac:dyDescent="0.2">
      <c r="A34" s="3" t="s">
        <v>84</v>
      </c>
      <c r="C34" s="59"/>
      <c r="D34" s="43"/>
      <c r="E34" s="59"/>
      <c r="G34" s="7">
        <v>100</v>
      </c>
      <c r="O34" s="11" t="s">
        <v>58</v>
      </c>
      <c r="P34" s="13" t="s">
        <v>53</v>
      </c>
      <c r="Q34" s="11">
        <f>+Q28</f>
        <v>0</v>
      </c>
      <c r="R34" s="13" t="s">
        <v>53</v>
      </c>
      <c r="S34" s="45" t="e">
        <f>+Q34/Q35</f>
        <v>#DIV/0!</v>
      </c>
    </row>
    <row r="35" spans="1:19" s="7" customFormat="1" ht="12" customHeight="1" x14ac:dyDescent="0.2">
      <c r="A35" s="3" t="s">
        <v>85</v>
      </c>
      <c r="C35" s="59"/>
      <c r="D35" s="43"/>
      <c r="E35" s="59"/>
      <c r="G35" s="7">
        <v>100</v>
      </c>
      <c r="O35" s="7" t="s">
        <v>58</v>
      </c>
      <c r="Q35" s="7">
        <f>+Q32</f>
        <v>0</v>
      </c>
    </row>
    <row r="36" spans="1:19" s="7" customFormat="1" ht="12" customHeight="1" x14ac:dyDescent="0.2">
      <c r="A36" s="3" t="s">
        <v>86</v>
      </c>
      <c r="C36" s="59"/>
      <c r="D36" s="43"/>
      <c r="E36" s="59"/>
      <c r="G36" s="7">
        <v>100</v>
      </c>
      <c r="O36" s="11" t="s">
        <v>58</v>
      </c>
      <c r="P36" s="13" t="s">
        <v>53</v>
      </c>
      <c r="Q36" s="11">
        <f>+Q29</f>
        <v>0</v>
      </c>
      <c r="R36" s="13" t="s">
        <v>53</v>
      </c>
      <c r="S36" s="45" t="e">
        <f>+Q36/Q37</f>
        <v>#DIV/0!</v>
      </c>
    </row>
    <row r="37" spans="1:19" s="7" customFormat="1" ht="12" customHeight="1" x14ac:dyDescent="0.2">
      <c r="A37" s="3" t="s">
        <v>89</v>
      </c>
      <c r="C37" s="26"/>
      <c r="D37" s="43"/>
      <c r="E37" s="26"/>
      <c r="G37" s="7">
        <v>100</v>
      </c>
      <c r="O37" s="7" t="s">
        <v>58</v>
      </c>
      <c r="Q37" s="7">
        <f>+Q32</f>
        <v>0</v>
      </c>
    </row>
    <row r="38" spans="1:19" s="7" customFormat="1" ht="12" customHeight="1" x14ac:dyDescent="0.2">
      <c r="A38" s="7" t="s">
        <v>39</v>
      </c>
      <c r="C38" s="37">
        <f>SUM(C28:C37)</f>
        <v>0</v>
      </c>
      <c r="E38" s="19">
        <f>SUM(E28:E37)</f>
        <v>0</v>
      </c>
      <c r="G38" s="42">
        <v>1000</v>
      </c>
      <c r="O38" s="11" t="s">
        <v>60</v>
      </c>
      <c r="P38" s="13" t="s">
        <v>53</v>
      </c>
      <c r="Q38" s="11">
        <f>+Q31</f>
        <v>0</v>
      </c>
      <c r="R38" s="13" t="s">
        <v>53</v>
      </c>
      <c r="S38" s="45" t="e">
        <f>+Q38/Q39</f>
        <v>#DIV/0!</v>
      </c>
    </row>
    <row r="39" spans="1:19" s="7" customFormat="1" ht="12" customHeight="1" x14ac:dyDescent="0.2">
      <c r="A39" s="7" t="s">
        <v>51</v>
      </c>
      <c r="C39" s="38">
        <f>+C38*1%</f>
        <v>0</v>
      </c>
      <c r="D39" s="42"/>
      <c r="E39" s="38">
        <f>+E38*1%</f>
        <v>0</v>
      </c>
      <c r="G39" s="7">
        <v>10</v>
      </c>
      <c r="O39" s="7" t="s">
        <v>58</v>
      </c>
      <c r="Q39" s="7">
        <f>+Q32</f>
        <v>0</v>
      </c>
    </row>
    <row r="40" spans="1:19" s="7" customFormat="1" ht="11.65" customHeight="1" x14ac:dyDescent="0.2">
      <c r="A40" s="17"/>
      <c r="O40" s="17" t="s">
        <v>54</v>
      </c>
    </row>
    <row r="41" spans="1:19" s="7" customFormat="1" ht="11.65" customHeight="1" x14ac:dyDescent="0.2">
      <c r="A41" s="17"/>
      <c r="C41" s="44" t="s">
        <v>55</v>
      </c>
      <c r="D41" s="7" t="s">
        <v>61</v>
      </c>
      <c r="E41" s="17" t="s">
        <v>56</v>
      </c>
      <c r="Q41" s="7" t="s">
        <v>91</v>
      </c>
    </row>
    <row r="42" spans="1:19" s="7" customFormat="1" ht="12" x14ac:dyDescent="0.2">
      <c r="A42" s="17"/>
    </row>
    <row r="43" spans="1:19" s="7" customFormat="1" ht="13.15" customHeight="1" x14ac:dyDescent="0.2">
      <c r="A43" s="17" t="s">
        <v>99</v>
      </c>
      <c r="C43" s="45" t="e">
        <f>+S34</f>
        <v>#DIV/0!</v>
      </c>
      <c r="D43" s="46" t="s">
        <v>61</v>
      </c>
      <c r="E43" s="38">
        <f>+C39</f>
        <v>0</v>
      </c>
      <c r="F43" s="47" t="s">
        <v>53</v>
      </c>
      <c r="G43" s="38" t="e">
        <f>+C43*E43</f>
        <v>#DIV/0!</v>
      </c>
      <c r="H43" s="17" t="s">
        <v>63</v>
      </c>
      <c r="M43" s="44" t="s">
        <v>64</v>
      </c>
      <c r="N43" s="13" t="s">
        <v>53</v>
      </c>
      <c r="O43" s="11" t="s">
        <v>58</v>
      </c>
      <c r="P43" s="13" t="s">
        <v>53</v>
      </c>
      <c r="Q43" s="11">
        <f>+Q28</f>
        <v>0</v>
      </c>
      <c r="R43" s="13" t="s">
        <v>53</v>
      </c>
      <c r="S43" s="45" t="e">
        <f>+Q43/Q44</f>
        <v>#DIV/0!</v>
      </c>
    </row>
    <row r="44" spans="1:19" s="7" customFormat="1" ht="13.15" customHeight="1" x14ac:dyDescent="0.2">
      <c r="A44" s="17" t="s">
        <v>62</v>
      </c>
      <c r="C44" s="45" t="e">
        <f>+S36</f>
        <v>#DIV/0!</v>
      </c>
      <c r="D44" s="46" t="s">
        <v>61</v>
      </c>
      <c r="E44" s="38">
        <f>+E39</f>
        <v>0</v>
      </c>
      <c r="F44" s="47" t="s">
        <v>53</v>
      </c>
      <c r="G44" s="38" t="e">
        <f>+C44*E44</f>
        <v>#DIV/0!</v>
      </c>
      <c r="H44" s="17" t="s">
        <v>63</v>
      </c>
      <c r="M44" s="44"/>
      <c r="O44" s="7" t="s">
        <v>59</v>
      </c>
      <c r="Q44" s="7">
        <f>+Q28+Q29</f>
        <v>0</v>
      </c>
    </row>
    <row r="45" spans="1:19" s="7" customFormat="1" ht="13.15" customHeight="1" x14ac:dyDescent="0.2">
      <c r="A45" s="17" t="s">
        <v>49</v>
      </c>
      <c r="C45" s="45" t="e">
        <f>+S38</f>
        <v>#DIV/0!</v>
      </c>
      <c r="D45" s="46" t="s">
        <v>61</v>
      </c>
      <c r="E45" s="38">
        <v>0.1</v>
      </c>
      <c r="F45" s="47" t="s">
        <v>53</v>
      </c>
      <c r="G45" s="38" t="e">
        <f>+C45*E45</f>
        <v>#DIV/0!</v>
      </c>
      <c r="H45" s="17" t="s">
        <v>63</v>
      </c>
      <c r="M45" s="44" t="s">
        <v>64</v>
      </c>
      <c r="N45" s="13" t="s">
        <v>53</v>
      </c>
      <c r="O45" s="11" t="s">
        <v>58</v>
      </c>
      <c r="P45" s="13" t="s">
        <v>53</v>
      </c>
      <c r="Q45" s="11">
        <f>+Q29</f>
        <v>0</v>
      </c>
      <c r="R45" s="13" t="s">
        <v>53</v>
      </c>
      <c r="S45" s="45" t="e">
        <f>+Q45/Q46</f>
        <v>#DIV/0!</v>
      </c>
    </row>
    <row r="46" spans="1:19" s="7" customFormat="1" ht="12" x14ac:dyDescent="0.2">
      <c r="O46" s="7" t="s">
        <v>59</v>
      </c>
      <c r="Q46" s="7">
        <f>+Q44</f>
        <v>0</v>
      </c>
    </row>
    <row r="47" spans="1:19" s="7" customFormat="1" ht="12" x14ac:dyDescent="0.2"/>
    <row r="48" spans="1:19" s="7" customFormat="1" ht="12" customHeight="1" x14ac:dyDescent="0.2">
      <c r="O48" s="7" t="s">
        <v>94</v>
      </c>
    </row>
    <row r="49" spans="1:19" s="7" customFormat="1" ht="12" customHeight="1" x14ac:dyDescent="0.2">
      <c r="O49" s="7" t="s">
        <v>65</v>
      </c>
    </row>
    <row r="50" spans="1:19" s="7" customFormat="1" ht="12" customHeight="1" x14ac:dyDescent="0.2"/>
    <row r="51" spans="1:19" s="7" customFormat="1" ht="12" customHeight="1" x14ac:dyDescent="0.2">
      <c r="M51" s="44" t="s">
        <v>95</v>
      </c>
      <c r="N51" s="7" t="s">
        <v>61</v>
      </c>
      <c r="O51" s="17" t="s">
        <v>77</v>
      </c>
      <c r="P51" s="13" t="s">
        <v>53</v>
      </c>
      <c r="Q51" s="17"/>
      <c r="S51" s="7" t="s">
        <v>66</v>
      </c>
    </row>
    <row r="52" spans="1:19" s="7" customFormat="1" ht="12" customHeight="1" x14ac:dyDescent="0.2">
      <c r="S52" s="7" t="s">
        <v>97</v>
      </c>
    </row>
    <row r="53" spans="1:19" s="7" customFormat="1" ht="12" customHeight="1" x14ac:dyDescent="0.2">
      <c r="A53" s="17" t="s">
        <v>69</v>
      </c>
      <c r="C53" s="17" t="s">
        <v>73</v>
      </c>
      <c r="E53" s="38" t="e">
        <f>ROUND(G43+G44+G45,5)</f>
        <v>#DIV/0!</v>
      </c>
      <c r="L53" s="44" t="s">
        <v>36</v>
      </c>
      <c r="M53" s="37">
        <f>C37</f>
        <v>0</v>
      </c>
      <c r="N53" s="7" t="s">
        <v>61</v>
      </c>
      <c r="O53" s="45" t="e">
        <f>+S43</f>
        <v>#DIV/0!</v>
      </c>
      <c r="P53" s="13" t="s">
        <v>53</v>
      </c>
      <c r="Q53" s="38" t="e">
        <f>+M53*O53</f>
        <v>#DIV/0!</v>
      </c>
      <c r="S53" s="7" t="s">
        <v>67</v>
      </c>
    </row>
    <row r="54" spans="1:19" s="7" customFormat="1" ht="12" customHeight="1" x14ac:dyDescent="0.2">
      <c r="A54" s="17" t="s">
        <v>70</v>
      </c>
      <c r="E54" s="29"/>
      <c r="L54" s="44" t="s">
        <v>35</v>
      </c>
      <c r="M54" s="37">
        <f>E37</f>
        <v>0</v>
      </c>
      <c r="N54" s="7" t="s">
        <v>61</v>
      </c>
      <c r="O54" s="45" t="e">
        <f>+S45</f>
        <v>#DIV/0!</v>
      </c>
      <c r="P54" s="13" t="s">
        <v>53</v>
      </c>
      <c r="Q54" s="38" t="e">
        <f>+M54*O54</f>
        <v>#DIV/0!</v>
      </c>
      <c r="S54" s="38" t="e">
        <f>+Q18</f>
        <v>#DIV/0!</v>
      </c>
    </row>
    <row r="55" spans="1:19" s="7" customFormat="1" ht="12" customHeight="1" x14ac:dyDescent="0.2">
      <c r="A55" s="17" t="s">
        <v>71</v>
      </c>
      <c r="E55" s="29"/>
      <c r="L55" s="44"/>
    </row>
    <row r="56" spans="1:19" s="7" customFormat="1" ht="12" customHeight="1" x14ac:dyDescent="0.2">
      <c r="A56" s="17" t="s">
        <v>72</v>
      </c>
      <c r="E56" s="4"/>
      <c r="L56" s="44"/>
      <c r="M56" s="49" t="s">
        <v>96</v>
      </c>
      <c r="N56" s="7" t="s">
        <v>61</v>
      </c>
      <c r="O56" s="17" t="s">
        <v>77</v>
      </c>
      <c r="P56" s="13" t="s">
        <v>53</v>
      </c>
      <c r="S56" s="7" t="s">
        <v>68</v>
      </c>
    </row>
    <row r="57" spans="1:19" s="7" customFormat="1" ht="12" customHeight="1" x14ac:dyDescent="0.2">
      <c r="S57" s="7" t="s">
        <v>97</v>
      </c>
    </row>
    <row r="58" spans="1:19" s="7" customFormat="1" ht="12" customHeight="1" x14ac:dyDescent="0.2">
      <c r="L58" s="44" t="s">
        <v>36</v>
      </c>
      <c r="M58" s="66"/>
      <c r="N58" s="7" t="s">
        <v>61</v>
      </c>
      <c r="O58" s="45" t="e">
        <f>+S43</f>
        <v>#DIV/0!</v>
      </c>
      <c r="P58" s="13" t="s">
        <v>53</v>
      </c>
      <c r="Q58" s="50" t="e">
        <f>+M58*O58</f>
        <v>#DIV/0!</v>
      </c>
      <c r="S58" s="7" t="s">
        <v>67</v>
      </c>
    </row>
    <row r="59" spans="1:19" s="7" customFormat="1" ht="12" customHeight="1" x14ac:dyDescent="0.2">
      <c r="L59" s="44" t="s">
        <v>35</v>
      </c>
      <c r="M59" s="66"/>
      <c r="N59" s="7" t="s">
        <v>61</v>
      </c>
      <c r="O59" s="45" t="e">
        <f>+S45</f>
        <v>#DIV/0!</v>
      </c>
      <c r="P59" s="13" t="s">
        <v>53</v>
      </c>
      <c r="Q59" s="50" t="e">
        <f>+M59*O59</f>
        <v>#DIV/0!</v>
      </c>
      <c r="S59" s="50" t="e">
        <f>+Q58+Q59</f>
        <v>#DIV/0!</v>
      </c>
    </row>
    <row r="60" spans="1:19" s="2" customFormat="1" x14ac:dyDescent="0.2"/>
    <row r="61" spans="1:19" s="2" customFormat="1" x14ac:dyDescent="0.2"/>
    <row r="62" spans="1:19" s="2" customFormat="1" x14ac:dyDescent="0.2"/>
    <row r="63" spans="1:19" s="2" customFormat="1" x14ac:dyDescent="0.2"/>
    <row r="64" spans="1:19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</sheetData>
  <sheetProtection algorithmName="SHA-512" hashValue="dKqluTPXX1JkYxXKe6CNeXvQPXdLZCp7BD1H1pS6PV8BBDoKtG1heoUmSAF9IiaWN0h02yI1GA07sO1ZMmYAmA==" saltValue="WMAz9rmgbhmOXmUjySaZZA==" spinCount="100000" sheet="1" objects="1" scenarios="1" selectLockedCells="1"/>
  <mergeCells count="8">
    <mergeCell ref="Q21:S21"/>
    <mergeCell ref="Q22:S22"/>
    <mergeCell ref="B23:E23"/>
    <mergeCell ref="C7:E7"/>
    <mergeCell ref="B21:G21"/>
    <mergeCell ref="B22:E22"/>
    <mergeCell ref="I22:K22"/>
    <mergeCell ref="I23:K23"/>
  </mergeCells>
  <phoneticPr fontId="0" type="noConversion"/>
  <pageMargins left="0.25" right="0.25" top="0.75" bottom="0.25" header="0.5" footer="0.5"/>
  <pageSetup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A-Bar Worksheet</vt:lpstr>
    </vt:vector>
  </TitlesOfParts>
  <Company>Do-It Best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Badget Lumber</dc:creator>
  <cp:lastModifiedBy>Ross, Thomas J</cp:lastModifiedBy>
  <cp:lastPrinted>2024-05-02T14:47:11Z</cp:lastPrinted>
  <dcterms:created xsi:type="dcterms:W3CDTF">1998-11-10T20:51:27Z</dcterms:created>
  <dcterms:modified xsi:type="dcterms:W3CDTF">2026-07-01T19:02:29Z</dcterms:modified>
</cp:coreProperties>
</file>